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33" i="1"/>
  <c r="F34" s="1"/>
  <c r="G33"/>
  <c r="G34" s="1"/>
  <c r="H33"/>
  <c r="H34" s="1"/>
  <c r="I33"/>
  <c r="I34" s="1"/>
  <c r="J33"/>
  <c r="J34" s="1"/>
  <c r="K33"/>
  <c r="K34" s="1"/>
  <c r="L33"/>
  <c r="L34" s="1"/>
  <c r="M33"/>
  <c r="M34" s="1"/>
  <c r="N33"/>
  <c r="N34" s="1"/>
  <c r="O33"/>
  <c r="O34" s="1"/>
  <c r="P33"/>
  <c r="P34" s="1"/>
  <c r="Q33"/>
  <c r="Q34" s="1"/>
  <c r="R33"/>
  <c r="R34" s="1"/>
  <c r="S33"/>
  <c r="S34" s="1"/>
  <c r="T33"/>
  <c r="T34" s="1"/>
  <c r="U33"/>
  <c r="U34" s="1"/>
  <c r="V33"/>
  <c r="V34" s="1"/>
  <c r="W33"/>
  <c r="W34" s="1"/>
  <c r="X33"/>
  <c r="X34" s="1"/>
  <c r="Y33"/>
  <c r="Y34" s="1"/>
  <c r="Z33"/>
  <c r="Z34" s="1"/>
  <c r="AA33"/>
  <c r="AA34" s="1"/>
  <c r="AB33"/>
  <c r="AB34" s="1"/>
  <c r="AC33"/>
  <c r="AC34" s="1"/>
  <c r="AD33"/>
  <c r="AD34" s="1"/>
  <c r="AE33"/>
  <c r="AE34" s="1"/>
  <c r="AF33"/>
  <c r="AF34" s="1"/>
  <c r="AG33"/>
  <c r="AG34" s="1"/>
  <c r="AH33"/>
  <c r="AH34" s="1"/>
  <c r="AI33"/>
  <c r="AI34" s="1"/>
  <c r="AJ33"/>
  <c r="AJ34" s="1"/>
  <c r="AK33"/>
  <c r="AK34" s="1"/>
  <c r="AL33"/>
  <c r="AL34" s="1"/>
  <c r="AM33"/>
  <c r="AM34" s="1"/>
  <c r="AN33"/>
  <c r="AN34" s="1"/>
  <c r="AO33"/>
  <c r="AO34" s="1"/>
  <c r="E33"/>
  <c r="E34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33"/>
  <c r="AP34" s="1"/>
  <c r="AP8"/>
  <c r="AQ8" s="1"/>
</calcChain>
</file>

<file path=xl/sharedStrings.xml><?xml version="1.0" encoding="utf-8"?>
<sst xmlns="http://schemas.openxmlformats.org/spreadsheetml/2006/main" count="153" uniqueCount="110">
  <si>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</si>
  <si>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</si>
  <si>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</si>
  <si>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</si>
  <si>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</si>
  <si>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</si>
  <si>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</si>
  <si>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</si>
  <si>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</si>
  <si>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</si>
  <si>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</si>
  <si>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</si>
  <si>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</si>
  <si>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</si>
  <si>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</si>
  <si>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</si>
  <si>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</si>
  <si>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</si>
  <si>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</si>
  <si>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</si>
  <si>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</si>
  <si>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</si>
  <si>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</si>
  <si>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</si>
  <si>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</si>
  <si>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</si>
  <si>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</si>
  <si>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</si>
  <si>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</si>
  <si>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</si>
  <si>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</si>
  <si>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</si>
  <si>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</si>
  <si>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</si>
  <si>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</si>
  <si>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</si>
  <si>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</si>
  <si>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</si>
  <si>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</si>
  <si>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</si>
  <si>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</si>
  <si>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</si>
  <si>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</si>
  <si>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</si>
  <si>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</si>
  <si>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</si>
  <si>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</si>
  <si>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</si>
  <si>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</si>
  <si>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</si>
  <si>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</si>
  <si>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</si>
  <si>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</si>
  <si>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</si>
  <si>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</si>
  <si>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</si>
  <si>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</si>
  <si>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</si>
  <si>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</si>
  <si>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</si>
  <si>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</si>
  <si>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</si>
  <si>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</si>
  <si>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</si>
  <si>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</si>
  <si>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</si>
  <si>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</si>
  <si>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ขวัญนรี</t>
  </si>
  <si>
    <t>ยางมั่น</t>
  </si>
  <si>
    <t>ชฎาธาร</t>
  </si>
  <si>
    <t>วันทิฐาน</t>
  </si>
  <si>
    <t>ภาสินีย์</t>
  </si>
  <si>
    <t>จีบเจือ</t>
  </si>
  <si>
    <t>วรนาวรรณ</t>
  </si>
  <si>
    <t>หญีตป้อม</t>
  </si>
  <si>
    <t>สุจิตตรา</t>
  </si>
  <si>
    <t>แสงจันทร์</t>
  </si>
  <si>
    <t>เด็กชาย</t>
  </si>
  <si>
    <t>ธนบดี</t>
  </si>
  <si>
    <t>ช่วยชูหนู</t>
  </si>
  <si>
    <t>นภันต์</t>
  </si>
  <si>
    <t>กัญญารัตน์</t>
  </si>
  <si>
    <t>ปัญณวัฒน์</t>
  </si>
  <si>
    <t>เปรมผล</t>
  </si>
  <si>
    <t>อารีรัตน์</t>
  </si>
  <si>
    <t>พันธ์ชนะ</t>
  </si>
  <si>
    <t>กาญจนา</t>
  </si>
  <si>
    <t>สุวรรณวงศ์</t>
  </si>
  <si>
    <t>ศศิวิมล</t>
  </si>
  <si>
    <t>แจ้งอรุณ</t>
  </si>
  <si>
    <t>จันทิมา</t>
  </si>
  <si>
    <t>พลราม</t>
  </si>
  <si>
    <t>เมชญา</t>
  </si>
  <si>
    <t>สายัณห์</t>
  </si>
  <si>
    <t>พิพัฒน์</t>
  </si>
  <si>
    <t>บุญล้ำ</t>
  </si>
  <si>
    <t>ศักดิ์สิทธิ์</t>
  </si>
  <si>
    <t>พรหมจรรย์</t>
  </si>
  <si>
    <t>สิทธิศักดิ์</t>
  </si>
  <si>
    <t>เนียมมาก</t>
  </si>
  <si>
    <t>ธงชัย</t>
  </si>
  <si>
    <t>ประจิกกิต</t>
  </si>
  <si>
    <t>พีรพัฒน์</t>
  </si>
  <si>
    <t>สุวรรณรัตน์</t>
  </si>
  <si>
    <t>สุริยา</t>
  </si>
  <si>
    <t>บุญรักษา</t>
  </si>
  <si>
    <t>ธนพัฒน์</t>
  </si>
  <si>
    <t>ญาณสูตร</t>
  </si>
  <si>
    <t>กิตติศักดิ</t>
  </si>
  <si>
    <t>พวงเพ็ชร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</si>
</sst>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492918</xdr:colOff>
      <xdr:row>3</xdr:row>
      <xdr:rowOff>47408</xdr:rowOff>
    </xdr:from>
    <xdr:to>
      <xdr:col>2</xdr:col>
      <xdr:colOff>614145</xdr:colOff>
      <xdr:row>3</xdr:row>
      <xdr:rowOff>168635</xdr:rowOff>
    </xdr:to>
    <xdr:cxnSp macro="">
      <xdr:nvCxnSpPr>
        <xdr:cNvPr id="4" name="ตัวเชื่อมต่อตรง 3"/>
        <xdr:cNvCxnSpPr/>
      </xdr:nvCxnSpPr>
      <xdr:spPr>
        <a:xfrm flipV="1">
          <a:off x="1235868" y="97133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36</xdr:row>
      <xdr:rowOff>242455</xdr:rowOff>
    </xdr:from>
    <xdr:to>
      <xdr:col>21</xdr:col>
      <xdr:colOff>17318</xdr:colOff>
      <xdr:row>38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38</xdr:row>
      <xdr:rowOff>242456</xdr:rowOff>
    </xdr:from>
    <xdr:to>
      <xdr:col>39</xdr:col>
      <xdr:colOff>129887</xdr:colOff>
      <xdr:row>39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36</xdr:row>
      <xdr:rowOff>247651</xdr:rowOff>
    </xdr:from>
    <xdr:to>
      <xdr:col>42</xdr:col>
      <xdr:colOff>0</xdr:colOff>
      <xdr:row>39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40</xdr:row>
      <xdr:rowOff>23811</xdr:rowOff>
    </xdr:from>
    <xdr:to>
      <xdr:col>42</xdr:col>
      <xdr:colOff>16669</xdr:colOff>
      <xdr:row>42</xdr:row>
      <xdr:rowOff>202407</xdr:rowOff>
    </xdr:to>
    <xdr:sp macro="" textlink="">
      <xdr:nvSpPr>
        <xdr:cNvPr id="9" name="TextBox 8"/>
        <xdr:cNvSpPr txBox="1"/>
      </xdr:nvSpPr>
      <xdr:spPr>
        <a:xfrm>
          <a:off x="6810375" y="17918905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33338</xdr:colOff>
      <xdr:row>42</xdr:row>
      <xdr:rowOff>183355</xdr:rowOff>
    </xdr:from>
    <xdr:to>
      <xdr:col>41</xdr:col>
      <xdr:colOff>192882</xdr:colOff>
      <xdr:row>45</xdr:row>
      <xdr:rowOff>69055</xdr:rowOff>
    </xdr:to>
    <xdr:sp macro="" textlink="">
      <xdr:nvSpPr>
        <xdr:cNvPr id="10" name="TextBox 9"/>
        <xdr:cNvSpPr txBox="1"/>
      </xdr:nvSpPr>
      <xdr:spPr>
        <a:xfrm>
          <a:off x="6729413" y="15309055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6"/>
  <sheetViews>
    <sheetView tabSelected="1" view="pageLayout" topLeftCell="A35" zoomScaleNormal="110" workbookViewId="0">
      <selection activeCell="AK46" sqref="AK46:AK47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pans="1:43">
      <c r="A2" s="65" t="s">
        <v>63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</row>
    <row r="3" spans="1:43">
      <c r="A3" s="65" t="s">
        <v>65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pans="1:43">
      <c r="A4" s="58" t="s">
        <v>64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4" t="s">
        <v>0</v>
      </c>
      <c r="B6" s="59" t="s">
        <v>2</v>
      </c>
      <c r="C6" s="60"/>
      <c r="D6" s="61"/>
      <c r="E6" s="53">
        <v>1</v>
      </c>
      <c r="F6" s="53"/>
      <c r="G6" s="53"/>
      <c r="H6" s="53">
        <v>2</v>
      </c>
      <c r="I6" s="53"/>
      <c r="J6" s="53"/>
      <c r="K6" s="53">
        <v>3</v>
      </c>
      <c r="L6" s="53"/>
      <c r="M6" s="53"/>
      <c r="N6" s="53">
        <v>4</v>
      </c>
      <c r="O6" s="53"/>
      <c r="P6" s="53"/>
      <c r="Q6" s="53">
        <v>5</v>
      </c>
      <c r="R6" s="53"/>
      <c r="S6" s="53"/>
      <c r="T6" s="53">
        <v>6</v>
      </c>
      <c r="U6" s="53"/>
      <c r="V6" s="53"/>
      <c r="W6" s="53"/>
      <c r="X6" s="53">
        <v>7</v>
      </c>
      <c r="Y6" s="53"/>
      <c r="Z6" s="53"/>
      <c r="AA6" s="53">
        <v>8</v>
      </c>
      <c r="AB6" s="53"/>
      <c r="AC6" s="53"/>
      <c r="AD6" s="53">
        <v>9</v>
      </c>
      <c r="AE6" s="53"/>
      <c r="AF6" s="53"/>
      <c r="AG6" s="53">
        <v>10</v>
      </c>
      <c r="AH6" s="53"/>
      <c r="AI6" s="53"/>
      <c r="AJ6" s="53">
        <v>11</v>
      </c>
      <c r="AK6" s="53"/>
      <c r="AL6" s="53"/>
      <c r="AM6" s="53"/>
      <c r="AN6" s="53">
        <v>12</v>
      </c>
      <c r="AO6" s="53"/>
      <c r="AP6" s="46"/>
      <c r="AQ6" s="46"/>
    </row>
    <row r="7" spans="1:43" ht="252">
      <c r="A7" s="55"/>
      <c r="B7" s="62"/>
      <c r="C7" s="63"/>
      <c r="D7" s="64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56"/>
      <c r="B8" s="51" t="s">
        <v>1</v>
      </c>
      <c r="C8" s="51"/>
      <c r="D8" s="51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66" t="s">
        <v>66</v>
      </c>
      <c r="C9" s="67" t="s">
        <v>67</v>
      </c>
      <c r="D9" s="37" t="s">
        <v>68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2" si="0">SUM(E9:AO9)</f>
        <v>111</v>
      </c>
      <c r="AQ9" s="26">
        <f t="shared" ref="AQ9:AQ32" si="1">100*AP9/111</f>
        <v>100</v>
      </c>
    </row>
    <row r="10" spans="1:43">
      <c r="A10" s="7">
        <v>2</v>
      </c>
      <c r="B10" s="66" t="s">
        <v>66</v>
      </c>
      <c r="C10" s="67" t="s">
        <v>69</v>
      </c>
      <c r="D10" s="37" t="s">
        <v>70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6" t="s">
        <v>66</v>
      </c>
      <c r="C11" s="67" t="s">
        <v>71</v>
      </c>
      <c r="D11" s="37" t="s">
        <v>72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6" t="s">
        <v>66</v>
      </c>
      <c r="C12" s="67" t="s">
        <v>73</v>
      </c>
      <c r="D12" s="37" t="s">
        <v>74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6" t="s">
        <v>66</v>
      </c>
      <c r="C13" s="67" t="s">
        <v>75</v>
      </c>
      <c r="D13" s="37" t="s">
        <v>76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6" t="s">
        <v>77</v>
      </c>
      <c r="C14" s="67" t="s">
        <v>78</v>
      </c>
      <c r="D14" s="37" t="s">
        <v>79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6" t="s">
        <v>77</v>
      </c>
      <c r="C15" s="67" t="s">
        <v>80</v>
      </c>
      <c r="D15" s="37" t="s">
        <v>70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6" t="s">
        <v>66</v>
      </c>
      <c r="C16" s="67" t="s">
        <v>81</v>
      </c>
      <c r="D16" s="37" t="s">
        <v>79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6" t="s">
        <v>77</v>
      </c>
      <c r="C17" s="67" t="s">
        <v>82</v>
      </c>
      <c r="D17" s="37" t="s">
        <v>83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6" t="s">
        <v>66</v>
      </c>
      <c r="C18" s="67" t="s">
        <v>84</v>
      </c>
      <c r="D18" s="37" t="s">
        <v>85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6" t="s">
        <v>66</v>
      </c>
      <c r="C19" s="67" t="s">
        <v>86</v>
      </c>
      <c r="D19" s="37" t="s">
        <v>87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6" t="s">
        <v>66</v>
      </c>
      <c r="C20" s="67" t="s">
        <v>88</v>
      </c>
      <c r="D20" s="37" t="s">
        <v>89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6" t="s">
        <v>66</v>
      </c>
      <c r="C21" s="67" t="s">
        <v>90</v>
      </c>
      <c r="D21" s="37" t="s">
        <v>91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6" t="s">
        <v>66</v>
      </c>
      <c r="C22" s="67" t="s">
        <v>92</v>
      </c>
      <c r="D22" s="37" t="s">
        <v>93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6" t="s">
        <v>77</v>
      </c>
      <c r="C23" s="67" t="s">
        <v>94</v>
      </c>
      <c r="D23" s="37" t="s">
        <v>95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6" t="s">
        <v>77</v>
      </c>
      <c r="C24" s="67" t="s">
        <v>96</v>
      </c>
      <c r="D24" s="37" t="s">
        <v>97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6" t="s">
        <v>77</v>
      </c>
      <c r="C25" s="67" t="s">
        <v>98</v>
      </c>
      <c r="D25" s="37" t="s">
        <v>99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6" t="s">
        <v>77</v>
      </c>
      <c r="C26" s="67" t="s">
        <v>100</v>
      </c>
      <c r="D26" s="37" t="s">
        <v>101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6" t="s">
        <v>77</v>
      </c>
      <c r="C27" s="67" t="s">
        <v>102</v>
      </c>
      <c r="D27" s="37" t="s">
        <v>103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6" t="s">
        <v>77</v>
      </c>
      <c r="C28" s="67" t="s">
        <v>104</v>
      </c>
      <c r="D28" s="37" t="s">
        <v>105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6" t="s">
        <v>77</v>
      </c>
      <c r="C29" s="67" t="s">
        <v>106</v>
      </c>
      <c r="D29" s="37" t="s">
        <v>107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6" t="s">
        <v>77</v>
      </c>
      <c r="C30" s="67" t="s">
        <v>108</v>
      </c>
      <c r="D30" s="37" t="s">
        <v>109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35"/>
      <c r="C31" s="36"/>
      <c r="D31" s="37"/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35"/>
      <c r="C32" s="36"/>
      <c r="D32" s="37"/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7"/>
      <c r="B33" s="38"/>
      <c r="C33" s="39"/>
      <c r="D33" s="40" t="s">
        <v>61</v>
      </c>
      <c r="E33" s="26">
        <f>SUM(E9:E32)</f>
        <v>66</v>
      </c>
      <c r="F33" s="26">
        <f>SUM(F9:F32)</f>
        <v>66</v>
      </c>
      <c r="G33" s="26">
        <f>SUM(G9:G32)</f>
        <v>66</v>
      </c>
      <c r="H33" s="26">
        <f>SUM(H9:H32)</f>
        <v>66</v>
      </c>
      <c r="I33" s="26">
        <f>SUM(I9:I32)</f>
        <v>66</v>
      </c>
      <c r="J33" s="26">
        <f>SUM(J9:J32)</f>
        <v>66</v>
      </c>
      <c r="K33" s="26">
        <f>SUM(K9:K32)</f>
        <v>66</v>
      </c>
      <c r="L33" s="26">
        <f>SUM(L9:L32)</f>
        <v>64</v>
      </c>
      <c r="M33" s="26">
        <f>SUM(M9:M32)</f>
        <v>66</v>
      </c>
      <c r="N33" s="26">
        <f>SUM(N9:N32)</f>
        <v>66</v>
      </c>
      <c r="O33" s="26">
        <f>SUM(O9:O32)</f>
        <v>65</v>
      </c>
      <c r="P33" s="26">
        <f>SUM(P9:P32)</f>
        <v>66</v>
      </c>
      <c r="Q33" s="26">
        <f>SUM(Q9:Q32)</f>
        <v>66</v>
      </c>
      <c r="R33" s="26">
        <f>SUM(R9:R32)</f>
        <v>66</v>
      </c>
      <c r="S33" s="26">
        <f>SUM(S9:S32)</f>
        <v>66</v>
      </c>
      <c r="T33" s="26">
        <f>SUM(T9:T32)</f>
        <v>66</v>
      </c>
      <c r="U33" s="26">
        <f>SUM(U9:U32)</f>
        <v>66</v>
      </c>
      <c r="V33" s="26">
        <f>SUM(V9:V32)</f>
        <v>66</v>
      </c>
      <c r="W33" s="26">
        <f>SUM(W9:W32)</f>
        <v>66</v>
      </c>
      <c r="X33" s="26">
        <f>SUM(X9:X32)</f>
        <v>66</v>
      </c>
      <c r="Y33" s="26">
        <f>SUM(Y9:Y32)</f>
        <v>66</v>
      </c>
      <c r="Z33" s="26">
        <f>SUM(Z9:Z32)</f>
        <v>66</v>
      </c>
      <c r="AA33" s="26">
        <f>SUM(AA9:AA32)</f>
        <v>66</v>
      </c>
      <c r="AB33" s="26">
        <f>SUM(AB9:AB32)</f>
        <v>66</v>
      </c>
      <c r="AC33" s="26">
        <f>SUM(AC9:AC32)</f>
        <v>66</v>
      </c>
      <c r="AD33" s="26">
        <f>SUM(AD9:AD32)</f>
        <v>66</v>
      </c>
      <c r="AE33" s="26">
        <f>SUM(AE9:AE32)</f>
        <v>66</v>
      </c>
      <c r="AF33" s="26">
        <f>SUM(AF9:AF32)</f>
        <v>66</v>
      </c>
      <c r="AG33" s="26">
        <f>SUM(AG9:AG32)</f>
        <v>66</v>
      </c>
      <c r="AH33" s="26">
        <f>SUM(AH9:AH32)</f>
        <v>66</v>
      </c>
      <c r="AI33" s="26">
        <f>SUM(AI9:AI32)</f>
        <v>66</v>
      </c>
      <c r="AJ33" s="26">
        <f>SUM(AJ9:AJ32)</f>
        <v>66</v>
      </c>
      <c r="AK33" s="26">
        <f>SUM(AK9:AK32)</f>
        <v>66</v>
      </c>
      <c r="AL33" s="26">
        <f>SUM(AL9:AL32)</f>
        <v>66</v>
      </c>
      <c r="AM33" s="26">
        <f>SUM(AM9:AM32)</f>
        <v>66</v>
      </c>
      <c r="AN33" s="26">
        <f>SUM(AN9:AN32)</f>
        <v>66</v>
      </c>
      <c r="AO33" s="26">
        <f>SUM(AO9:AO32)</f>
        <v>66</v>
      </c>
      <c r="AP33" s="32">
        <f>SUM(AP9:AP32)</f>
        <v>2439</v>
      </c>
      <c r="AQ33" s="6"/>
    </row>
    <row r="34" spans="1:43">
      <c r="A34" s="7"/>
      <c r="B34" s="38"/>
      <c r="C34" s="39"/>
      <c r="D34" s="41" t="s">
        <v>44</v>
      </c>
      <c r="E34" s="31">
        <f>E33*100/93</f>
        <v>70.967741935483872</v>
      </c>
      <c r="F34" s="31">
        <f t="shared" ref="F34:AO34" si="2">F33*100/93</f>
        <v>70.967741935483872</v>
      </c>
      <c r="G34" s="31">
        <f t="shared" si="2"/>
        <v>70.967741935483872</v>
      </c>
      <c r="H34" s="31">
        <f t="shared" si="2"/>
        <v>70.967741935483872</v>
      </c>
      <c r="I34" s="31">
        <f t="shared" si="2"/>
        <v>70.967741935483872</v>
      </c>
      <c r="J34" s="31">
        <f t="shared" si="2"/>
        <v>70.967741935483872</v>
      </c>
      <c r="K34" s="31">
        <f t="shared" si="2"/>
        <v>70.967741935483872</v>
      </c>
      <c r="L34" s="31">
        <f t="shared" si="2"/>
        <v>68.817204301075265</v>
      </c>
      <c r="M34" s="31">
        <f t="shared" si="2"/>
        <v>70.967741935483872</v>
      </c>
      <c r="N34" s="31">
        <f t="shared" si="2"/>
        <v>70.967741935483872</v>
      </c>
      <c r="O34" s="31">
        <f t="shared" si="2"/>
        <v>69.892473118279568</v>
      </c>
      <c r="P34" s="31">
        <f t="shared" si="2"/>
        <v>70.967741935483872</v>
      </c>
      <c r="Q34" s="31">
        <f t="shared" si="2"/>
        <v>70.967741935483872</v>
      </c>
      <c r="R34" s="31">
        <f t="shared" si="2"/>
        <v>70.967741935483872</v>
      </c>
      <c r="S34" s="31">
        <f t="shared" si="2"/>
        <v>70.967741935483872</v>
      </c>
      <c r="T34" s="31">
        <f t="shared" si="2"/>
        <v>70.967741935483872</v>
      </c>
      <c r="U34" s="31">
        <f t="shared" si="2"/>
        <v>70.967741935483872</v>
      </c>
      <c r="V34" s="31">
        <f t="shared" si="2"/>
        <v>70.967741935483872</v>
      </c>
      <c r="W34" s="31">
        <f t="shared" si="2"/>
        <v>70.967741935483872</v>
      </c>
      <c r="X34" s="31">
        <f t="shared" si="2"/>
        <v>70.967741935483872</v>
      </c>
      <c r="Y34" s="31">
        <f t="shared" si="2"/>
        <v>70.967741935483872</v>
      </c>
      <c r="Z34" s="31">
        <f t="shared" si="2"/>
        <v>70.967741935483872</v>
      </c>
      <c r="AA34" s="31">
        <f t="shared" si="2"/>
        <v>70.967741935483872</v>
      </c>
      <c r="AB34" s="31">
        <f t="shared" si="2"/>
        <v>70.967741935483872</v>
      </c>
      <c r="AC34" s="31">
        <f t="shared" si="2"/>
        <v>70.967741935483872</v>
      </c>
      <c r="AD34" s="31">
        <f t="shared" si="2"/>
        <v>70.967741935483872</v>
      </c>
      <c r="AE34" s="31">
        <f t="shared" si="2"/>
        <v>70.967741935483872</v>
      </c>
      <c r="AF34" s="31">
        <f t="shared" si="2"/>
        <v>70.967741935483872</v>
      </c>
      <c r="AG34" s="31">
        <f t="shared" si="2"/>
        <v>70.967741935483872</v>
      </c>
      <c r="AH34" s="31">
        <f t="shared" si="2"/>
        <v>70.967741935483872</v>
      </c>
      <c r="AI34" s="31">
        <f t="shared" si="2"/>
        <v>70.967741935483872</v>
      </c>
      <c r="AJ34" s="31">
        <f t="shared" si="2"/>
        <v>70.967741935483872</v>
      </c>
      <c r="AK34" s="31">
        <f t="shared" si="2"/>
        <v>70.967741935483872</v>
      </c>
      <c r="AL34" s="31">
        <f t="shared" si="2"/>
        <v>70.967741935483872</v>
      </c>
      <c r="AM34" s="31">
        <f t="shared" si="2"/>
        <v>70.967741935483872</v>
      </c>
      <c r="AN34" s="31">
        <f t="shared" si="2"/>
        <v>70.967741935483872</v>
      </c>
      <c r="AO34" s="31">
        <f t="shared" si="2"/>
        <v>70.967741935483872</v>
      </c>
      <c r="AP34" s="32">
        <f>AP33*100/111</f>
        <v>2197.2972972972975</v>
      </c>
      <c r="AQ34" s="6"/>
    </row>
    <row r="35" spans="1:43">
      <c r="A35" s="28"/>
      <c r="B35" s="28"/>
      <c r="C35" s="34"/>
      <c r="D35" s="68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70"/>
      <c r="AQ35" s="25"/>
    </row>
    <row r="36" spans="1:43">
      <c r="A36" s="28"/>
      <c r="B36" s="28"/>
      <c r="C36" s="34"/>
      <c r="D36" s="25"/>
      <c r="E36" s="23"/>
      <c r="F36" s="23"/>
      <c r="G36" s="23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5"/>
      <c r="AG36" s="25"/>
      <c r="AH36" s="25"/>
      <c r="AI36" s="25"/>
      <c r="AJ36" s="25"/>
      <c r="AK36" s="25"/>
      <c r="AL36" s="25"/>
      <c r="AM36" s="25"/>
      <c r="AN36" s="25"/>
      <c r="AO36" s="24"/>
      <c r="AP36" s="25"/>
      <c r="AQ36" s="25"/>
    </row>
    <row r="37" spans="1:43">
      <c r="D37" s="49" t="s">
        <v>45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AF37" s="3"/>
      <c r="AG37" s="3"/>
      <c r="AH37" s="3"/>
      <c r="AI37" s="3"/>
      <c r="AJ37" s="3"/>
      <c r="AK37" s="3"/>
      <c r="AL37" s="3"/>
      <c r="AM37" s="3"/>
      <c r="AN37" s="3"/>
    </row>
    <row r="38" spans="1:43">
      <c r="A38" s="22"/>
      <c r="D38" s="27" t="s">
        <v>55</v>
      </c>
      <c r="E38" s="2"/>
      <c r="F38" s="50" t="s">
        <v>46</v>
      </c>
      <c r="G38" s="50"/>
      <c r="H38" s="50" t="s">
        <v>56</v>
      </c>
      <c r="I38" s="50"/>
      <c r="J38" s="50" t="s">
        <v>47</v>
      </c>
      <c r="K38" s="50"/>
      <c r="L38" s="23" t="s">
        <v>48</v>
      </c>
      <c r="M38" s="23" t="s">
        <v>49</v>
      </c>
      <c r="N38" s="50" t="s">
        <v>60</v>
      </c>
      <c r="O38" s="50"/>
      <c r="P38" s="50"/>
      <c r="Q38" s="50"/>
      <c r="R38" s="50"/>
      <c r="S38" s="50"/>
      <c r="T38" s="50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D39" s="27" t="s">
        <v>53</v>
      </c>
      <c r="E39" s="2"/>
      <c r="F39" s="50" t="s">
        <v>46</v>
      </c>
      <c r="G39" s="50"/>
      <c r="H39" s="50" t="s">
        <v>57</v>
      </c>
      <c r="I39" s="50"/>
      <c r="J39" s="50" t="s">
        <v>47</v>
      </c>
      <c r="K39" s="50"/>
      <c r="L39" s="23" t="s">
        <v>48</v>
      </c>
      <c r="M39" s="23" t="s">
        <v>49</v>
      </c>
      <c r="N39" s="50" t="s">
        <v>60</v>
      </c>
      <c r="O39" s="50"/>
      <c r="P39" s="50"/>
      <c r="Q39" s="50"/>
      <c r="R39" s="50"/>
      <c r="S39" s="50"/>
      <c r="T39" s="50"/>
      <c r="U39" s="24"/>
      <c r="AF39" s="2" t="s">
        <v>38</v>
      </c>
    </row>
    <row r="40" spans="1:43">
      <c r="D40" s="27" t="s">
        <v>52</v>
      </c>
      <c r="E40" s="2"/>
      <c r="F40" s="50" t="s">
        <v>46</v>
      </c>
      <c r="G40" s="50"/>
      <c r="H40" s="50" t="s">
        <v>58</v>
      </c>
      <c r="I40" s="50"/>
      <c r="J40" s="50" t="s">
        <v>47</v>
      </c>
      <c r="K40" s="50"/>
      <c r="L40" s="23" t="s">
        <v>48</v>
      </c>
      <c r="M40" s="23" t="s">
        <v>49</v>
      </c>
      <c r="N40" s="50" t="s">
        <v>60</v>
      </c>
      <c r="O40" s="50"/>
      <c r="P40" s="50"/>
      <c r="Q40" s="50"/>
      <c r="R40" s="50"/>
      <c r="S40" s="50"/>
      <c r="T40" s="50"/>
      <c r="U40" s="24"/>
      <c r="AF40" s="2"/>
      <c r="AG40" s="1" t="s">
        <v>39</v>
      </c>
    </row>
    <row r="41" spans="1:43">
      <c r="D41" s="27" t="s">
        <v>51</v>
      </c>
      <c r="E41" s="2"/>
      <c r="F41" s="50" t="s">
        <v>46</v>
      </c>
      <c r="G41" s="50"/>
      <c r="H41" s="50" t="s">
        <v>59</v>
      </c>
      <c r="I41" s="50"/>
      <c r="J41" s="50" t="s">
        <v>47</v>
      </c>
      <c r="K41" s="50"/>
      <c r="L41" s="23" t="s">
        <v>48</v>
      </c>
      <c r="M41" s="23" t="s">
        <v>49</v>
      </c>
      <c r="N41" s="50" t="s">
        <v>60</v>
      </c>
      <c r="O41" s="50"/>
      <c r="P41" s="50"/>
      <c r="Q41" s="50"/>
      <c r="R41" s="50"/>
      <c r="S41" s="50"/>
      <c r="T41" s="50"/>
      <c r="U41" s="24"/>
      <c r="AF41" s="2" t="s">
        <v>40</v>
      </c>
      <c r="AG41" s="2"/>
      <c r="AH41" s="2"/>
      <c r="AI41" s="2"/>
      <c r="AJ41" s="2"/>
      <c r="AK41" s="2"/>
      <c r="AL41" s="2"/>
      <c r="AM41" s="2"/>
      <c r="AN41" s="2"/>
      <c r="AO41" s="2"/>
    </row>
    <row r="42" spans="1:43">
      <c r="D42" s="27" t="s">
        <v>50</v>
      </c>
      <c r="E42" s="2"/>
      <c r="F42" s="50" t="s">
        <v>46</v>
      </c>
      <c r="G42" s="50"/>
      <c r="H42" s="50" t="s">
        <v>54</v>
      </c>
      <c r="I42" s="50"/>
      <c r="J42" s="50" t="s">
        <v>47</v>
      </c>
      <c r="K42" s="50"/>
      <c r="L42" s="23" t="s">
        <v>48</v>
      </c>
      <c r="M42" s="23" t="s">
        <v>49</v>
      </c>
      <c r="N42" s="50" t="s">
        <v>60</v>
      </c>
      <c r="O42" s="50"/>
      <c r="P42" s="50"/>
      <c r="Q42" s="50"/>
      <c r="R42" s="50"/>
      <c r="S42" s="50"/>
      <c r="T42" s="50"/>
      <c r="U42" s="2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E43" s="2"/>
      <c r="F43" s="2"/>
      <c r="G43" s="2"/>
      <c r="H43" s="2"/>
      <c r="I43" s="2"/>
      <c r="J43" s="2"/>
      <c r="K43" s="2"/>
      <c r="R43" s="52"/>
      <c r="S43" s="52"/>
      <c r="T43" s="24"/>
      <c r="U43" s="24"/>
    </row>
    <row r="44" spans="1:43">
      <c r="E44" s="21"/>
      <c r="F44" s="21"/>
      <c r="R44" s="24"/>
      <c r="S44" s="20"/>
      <c r="T44" s="24"/>
      <c r="U44" s="24"/>
    </row>
    <row r="45" spans="1:43">
      <c r="E45" s="19"/>
      <c r="F45" s="19"/>
      <c r="G45" s="19"/>
      <c r="H45" s="20"/>
      <c r="I45" s="18"/>
      <c r="J45" s="17"/>
      <c r="R45" s="24"/>
      <c r="S45" s="52"/>
      <c r="T45" s="52"/>
      <c r="U45" s="24"/>
    </row>
    <row r="46" spans="1:43">
      <c r="H46" s="20"/>
      <c r="I46" s="17"/>
      <c r="J46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45:T45"/>
    <mergeCell ref="T6:W6"/>
    <mergeCell ref="A6:A8"/>
    <mergeCell ref="R43:S43"/>
    <mergeCell ref="F40:G40"/>
    <mergeCell ref="F41:G41"/>
    <mergeCell ref="F42:G42"/>
    <mergeCell ref="H40:I40"/>
    <mergeCell ref="H41:I41"/>
    <mergeCell ref="H42:I42"/>
    <mergeCell ref="J40:K40"/>
    <mergeCell ref="J41:K41"/>
    <mergeCell ref="J42:K42"/>
    <mergeCell ref="N40:T40"/>
    <mergeCell ref="N41:T41"/>
    <mergeCell ref="N42:T42"/>
    <mergeCell ref="N38:T38"/>
    <mergeCell ref="N39:T39"/>
    <mergeCell ref="B8:D8"/>
    <mergeCell ref="F39:G39"/>
    <mergeCell ref="H39:I39"/>
    <mergeCell ref="J39:K39"/>
    <mergeCell ref="F38:G38"/>
    <mergeCell ref="H38:I38"/>
    <mergeCell ref="J38:K38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2016-06-16T04:13:01Z</dcterms:modified>
</cp:coreProperties>
</file>